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366DA67-1397-40D7-9BB1-08E2E5AD3764}" xr6:coauthVersionLast="47" xr6:coauthVersionMax="47" xr10:uidLastSave="{00000000-0000-0000-0000-000000000000}"/>
  <bookViews>
    <workbookView xWindow="11340" yWindow="2760" windowWidth="16275" windowHeight="11865" xr2:uid="{00000000-000D-0000-FFFF-FFFF00000000}"/>
  </bookViews>
  <sheets>
    <sheet name="2021 (2)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6" l="1"/>
  <c r="H17" i="6"/>
  <c r="I17" i="6"/>
  <c r="J17" i="6"/>
  <c r="K17" i="6"/>
  <c r="L17" i="6"/>
  <c r="M17" i="6"/>
  <c r="N17" i="6"/>
  <c r="O17" i="6"/>
  <c r="P17" i="6"/>
  <c r="F17" i="6"/>
  <c r="Q33" i="6" l="1"/>
  <c r="Q34" i="6"/>
  <c r="G28" i="6"/>
  <c r="H28" i="6"/>
  <c r="I28" i="6"/>
  <c r="J28" i="6"/>
  <c r="K28" i="6"/>
  <c r="L28" i="6"/>
  <c r="M28" i="6"/>
  <c r="N28" i="6"/>
  <c r="O28" i="6"/>
  <c r="P28" i="6"/>
  <c r="F28" i="6"/>
  <c r="Q41" i="6" l="1"/>
  <c r="Q42" i="6"/>
  <c r="Q43" i="6"/>
  <c r="G40" i="6"/>
  <c r="H40" i="6"/>
  <c r="I40" i="6"/>
  <c r="J40" i="6"/>
  <c r="K40" i="6"/>
  <c r="L40" i="6"/>
  <c r="M40" i="6"/>
  <c r="N40" i="6"/>
  <c r="O40" i="6"/>
  <c r="P40" i="6"/>
  <c r="F40" i="6"/>
  <c r="Q40" i="6" l="1"/>
  <c r="Q19" i="6" l="1"/>
  <c r="Q23" i="6"/>
  <c r="Q45" i="6"/>
  <c r="Q46" i="6"/>
  <c r="I27" i="6" l="1"/>
  <c r="H27" i="6"/>
  <c r="G27" i="6"/>
  <c r="K16" i="6"/>
  <c r="L16" i="6"/>
  <c r="M16" i="6"/>
  <c r="N16" i="6"/>
  <c r="O16" i="6"/>
  <c r="P16" i="6"/>
  <c r="Q30" i="6"/>
  <c r="Q35" i="6"/>
  <c r="Q36" i="6"/>
  <c r="Q32" i="6"/>
  <c r="Q31" i="6"/>
  <c r="Q29" i="6"/>
  <c r="G39" i="6"/>
  <c r="H39" i="6"/>
  <c r="F39" i="6"/>
  <c r="Q21" i="6"/>
  <c r="Q22" i="6"/>
  <c r="Q20" i="6"/>
  <c r="G16" i="6"/>
  <c r="H16" i="6"/>
  <c r="I16" i="6"/>
  <c r="J16" i="6"/>
  <c r="Q18" i="6"/>
  <c r="Q26" i="6"/>
  <c r="Q25" i="6"/>
  <c r="I39" i="6"/>
  <c r="J39" i="6"/>
  <c r="J27" i="6"/>
  <c r="K39" i="6"/>
  <c r="L39" i="6"/>
  <c r="M39" i="6"/>
  <c r="N39" i="6"/>
  <c r="N27" i="6"/>
  <c r="O39" i="6"/>
  <c r="O27" i="6" s="1"/>
  <c r="P39" i="6"/>
  <c r="P27" i="6" s="1"/>
  <c r="Q44" i="6"/>
  <c r="Q17" i="6" l="1"/>
  <c r="I47" i="6"/>
  <c r="G47" i="6"/>
  <c r="O47" i="6"/>
  <c r="J47" i="6"/>
  <c r="P47" i="6"/>
  <c r="H47" i="6"/>
  <c r="N47" i="6"/>
  <c r="Q16" i="6"/>
  <c r="L27" i="6"/>
  <c r="L47" i="6" s="1"/>
  <c r="Q39" i="6"/>
  <c r="M27" i="6"/>
  <c r="M47" i="6" s="1"/>
  <c r="F27" i="6"/>
  <c r="F16" i="6"/>
  <c r="F47" i="6" s="1"/>
  <c r="Q24" i="6"/>
  <c r="Q38" i="6" l="1"/>
  <c r="Q37" i="6" s="1"/>
  <c r="Q28" i="6" s="1"/>
  <c r="K27" i="6"/>
  <c r="K47" i="6" s="1"/>
  <c r="Q27" i="6" l="1"/>
  <c r="Q47" i="6" s="1"/>
</calcChain>
</file>

<file path=xl/sharedStrings.xml><?xml version="1.0" encoding="utf-8"?>
<sst xmlns="http://schemas.openxmlformats.org/spreadsheetml/2006/main" count="103" uniqueCount="87">
  <si>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</si>
  <si>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</si>
  <si>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</si>
  <si>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</si>
  <si>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</si>
  <si>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</si>
  <si>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</si>
  <si>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</si>
  <si>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</si>
  <si>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</si>
  <si>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</si>
  <si>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</si>
  <si>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</si>
  <si>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</si>
  <si>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</si>
  <si>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</si>
  <si>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</si>
  <si>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</si>
  <si>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</si>
  <si>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</si>
  <si>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</si>
  <si>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</si>
  <si>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О111</t>
  </si>
  <si>
    <t>Організаційне, інформаційно-аналітичне та матеріально-технічне забезпечення діяльності  районної ради</t>
  </si>
  <si>
    <t>1040</t>
  </si>
  <si>
    <t>0828</t>
  </si>
  <si>
    <t>Забезпечення діяльності палаців i будинків культури, клубів, центрів дозвілля  та iншi клубних закладів</t>
  </si>
  <si>
    <t>(грн)</t>
  </si>
  <si>
    <t>Реалізація державної політики у молодіжній сфері</t>
  </si>
  <si>
    <t>Інші заходи та заклади молодіжної політики</t>
  </si>
  <si>
    <t xml:space="preserve">  Апарат селищної ради</t>
  </si>
  <si>
    <t>О113130</t>
  </si>
  <si>
    <t>О113133</t>
  </si>
  <si>
    <t>О114060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</si>
  <si>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</si>
  <si>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</si>
  <si>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О600000</t>
  </si>
  <si>
    <t>О610000</t>
  </si>
  <si>
    <t>О611010</t>
  </si>
  <si>
    <t>О910</t>
  </si>
  <si>
    <t>Надання дошкільної освіти</t>
  </si>
  <si>
    <t>О611020</t>
  </si>
  <si>
    <t>О921</t>
  </si>
  <si>
    <t>О960</t>
  </si>
  <si>
    <t>Надання позашкільної освіти позашкільними закладами освіти, заходи із позашкільної роботи з дітьми</t>
  </si>
  <si>
    <t>О990</t>
  </si>
  <si>
    <t>Забезпечення діяльності інклюзивно-ресурсних центрів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</si>
  <si>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</si>
  <si>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</si>
  <si>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</si>
  <si>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</si>
  <si>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</si>
  <si>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О731</t>
  </si>
  <si>
    <t>Багатопрофільна стаціонарна медична допомога населенню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</si>
  <si>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</si>
  <si>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</si>
  <si>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_молодіжний центр</t>
  </si>
  <si>
    <t>О112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</si>
  <si>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</si>
  <si>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</si>
  <si>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</si>
  <si>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О611070</t>
  </si>
  <si>
    <t>О611150</t>
  </si>
  <si>
    <t>О611151</t>
  </si>
  <si>
    <t>Забезпечення діяльності інклюзивно-ресурсних центрів за рахунок коштів місцевого бюджету</t>
  </si>
  <si>
    <t>Фінансовий відділ</t>
  </si>
  <si>
    <t>Первинна медична допомога населенню</t>
  </si>
  <si>
    <t>О112010</t>
  </si>
  <si>
    <t>О112110</t>
  </si>
  <si>
    <t>О112111</t>
  </si>
  <si>
    <t>О110160</t>
  </si>
  <si>
    <t xml:space="preserve">Відділ освіти, молоді і спорту </t>
  </si>
  <si>
    <t>О180</t>
  </si>
  <si>
    <t>Субвенція з місцевого бюджету державному бюджету на виконання програм соціально - економічного розвитку регіонів</t>
  </si>
  <si>
    <t>О119770</t>
  </si>
  <si>
    <t>Інші субвенції з місцевого бюджету:</t>
  </si>
  <si>
    <t>-Балтська міська рада</t>
  </si>
  <si>
    <t>_Сергіївська сільська рада</t>
  </si>
  <si>
    <t>О611140</t>
  </si>
  <si>
    <t>О611142</t>
  </si>
  <si>
    <t>Інші програми та заходи у сфері освіти</t>
  </si>
  <si>
    <t>до рішення виконавчого комітету</t>
  </si>
  <si>
    <t>Савранської селищної ради</t>
  </si>
  <si>
    <t>від 14.07.2022 року № 9/3</t>
  </si>
  <si>
    <t>Начальник фінансового відділу</t>
  </si>
  <si>
    <t>А.Ф. Колеблюк</t>
  </si>
  <si>
    <t>видатків селищного бюджету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</si>
</sst>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/>
    <xf numFmtId="0" fontId="17" fillId="0" borderId="2" xfId="0" applyFont="1" applyBorder="1"/>
    <xf numFmtId="0" fontId="11" fillId="0" borderId="2" xfId="0" applyFont="1" applyBorder="1" applyAlignment="1">
      <alignment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wrapText="1"/>
    </xf>
    <xf numFmtId="49" fontId="15" fillId="0" borderId="2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0" fontId="18" fillId="0" borderId="2" xfId="0" applyFont="1" applyBorder="1"/>
    <xf numFmtId="49" fontId="8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wrapText="1"/>
    </xf>
    <xf numFmtId="2" fontId="0" fillId="0" borderId="0" xfId="0" applyNumberFormat="1"/>
    <xf numFmtId="0" fontId="2" fillId="0" borderId="2" xfId="0" applyFont="1" applyBorder="1" applyAlignment="1">
      <alignment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/>
    </xf>
    <xf numFmtId="0" fontId="11" fillId="0" borderId="5" xfId="0" applyFont="1" applyFill="1" applyBorder="1" applyAlignment="1">
      <alignment wrapText="1"/>
    </xf>
    <xf numFmtId="164" fontId="0" fillId="0" borderId="0" xfId="0" applyNumberFormat="1"/>
    <xf numFmtId="0" fontId="0" fillId="0" borderId="0" xfId="0" applyAlignment="1">
      <alignment horizontal="left"/>
    </xf>
    <xf numFmtId="0" fontId="1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11" fillId="0" borderId="10" xfId="0" applyFont="1" applyBorder="1"/>
    <xf numFmtId="0" fontId="11" fillId="0" borderId="5" xfId="0" applyFont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/>
    </xf>
    <xf numFmtId="0" fontId="19" fillId="0" borderId="2" xfId="0" applyFont="1" applyFill="1" applyBorder="1" applyAlignment="1">
      <alignment wrapText="1"/>
    </xf>
    <xf numFmtId="0" fontId="16" fillId="0" borderId="2" xfId="0" applyFont="1" applyBorder="1"/>
    <xf numFmtId="0" fontId="20" fillId="0" borderId="2" xfId="0" applyFont="1" applyBorder="1"/>
    <xf numFmtId="0" fontId="21" fillId="0" borderId="2" xfId="0" applyFont="1" applyBorder="1"/>
    <xf numFmtId="49" fontId="21" fillId="0" borderId="2" xfId="0" applyNumberFormat="1" applyFont="1" applyFill="1" applyBorder="1" applyAlignment="1">
      <alignment horizontal="center"/>
    </xf>
    <xf numFmtId="165" fontId="0" fillId="0" borderId="0" xfId="0" applyNumberFormat="1"/>
    <xf numFmtId="3" fontId="12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/>
    </xf>
    <xf numFmtId="3" fontId="12" fillId="0" borderId="2" xfId="0" applyNumberFormat="1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/>
    </xf>
    <xf numFmtId="0" fontId="11" fillId="0" borderId="5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2" fillId="0" borderId="0" xfId="0" applyFont="1"/>
    <xf numFmtId="1" fontId="22" fillId="0" borderId="0" xfId="0" applyNumberFormat="1" applyFont="1"/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tabSelected="1" topLeftCell="E1" zoomScaleNormal="100" workbookViewId="0">
      <selection activeCell="H7" sqref="H7"/>
    </sheetView>
  </sheetViews>
  <sheetFormatPr defaultRowHeight="15" x14ac:dyDescent="0.25"/>
  <cols>
    <col min="1" max="1" width="0" hidden="1" customWidth="1"/>
    <col min="2" max="2" width="12.140625" customWidth="1"/>
    <col min="5" max="5" width="37.42578125" customWidth="1"/>
    <col min="6" max="6" width="14.140625" customWidth="1"/>
    <col min="7" max="7" width="14" customWidth="1"/>
    <col min="8" max="8" width="13.85546875" customWidth="1"/>
    <col min="9" max="9" width="15.28515625" customWidth="1"/>
    <col min="10" max="10" width="8.140625" customWidth="1"/>
    <col min="11" max="11" width="13.7109375" customWidth="1"/>
    <col min="12" max="12" width="10.85546875" customWidth="1"/>
    <col min="13" max="13" width="10.28515625" customWidth="1"/>
    <col min="14" max="14" width="10.140625" customWidth="1"/>
    <col min="15" max="15" width="9.7109375" customWidth="1"/>
    <col min="16" max="16" width="8.42578125" customWidth="1"/>
    <col min="17" max="17" width="14" customWidth="1"/>
  </cols>
  <sheetData>
    <row r="1" spans="2:17" ht="18.75" x14ac:dyDescent="0.3">
      <c r="K1" s="1" t="s">
        <v>0</v>
      </c>
    </row>
    <row r="2" spans="2:17" ht="18.75" x14ac:dyDescent="0.3">
      <c r="K2" s="1" t="s">
        <v>81</v>
      </c>
    </row>
    <row r="3" spans="2:17" ht="18.75" x14ac:dyDescent="0.3">
      <c r="K3" s="1" t="s">
        <v>82</v>
      </c>
    </row>
    <row r="4" spans="2:17" ht="18.75" x14ac:dyDescent="0.3">
      <c r="B4" s="2"/>
      <c r="K4" s="83" t="s">
        <v>83</v>
      </c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86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27</v>
      </c>
    </row>
    <row r="10" spans="2:17" x14ac:dyDescent="0.25">
      <c r="B10" s="4"/>
      <c r="E10" s="32"/>
    </row>
    <row r="11" spans="2:17" ht="48.6" customHeight="1" x14ac:dyDescent="0.25">
      <c r="B11" s="85" t="s">
        <v>14</v>
      </c>
      <c r="C11" s="85" t="s">
        <v>15</v>
      </c>
      <c r="D11" s="85" t="s">
        <v>16</v>
      </c>
      <c r="E11" s="85" t="s">
        <v>17</v>
      </c>
      <c r="F11" s="88" t="s">
        <v>2</v>
      </c>
      <c r="G11" s="89"/>
      <c r="H11" s="89"/>
      <c r="I11" s="89"/>
      <c r="J11" s="90"/>
      <c r="K11" s="88" t="s">
        <v>3</v>
      </c>
      <c r="L11" s="89"/>
      <c r="M11" s="89"/>
      <c r="N11" s="89"/>
      <c r="O11" s="89"/>
      <c r="P11" s="90"/>
      <c r="Q11" s="85" t="s">
        <v>4</v>
      </c>
    </row>
    <row r="12" spans="2:17" ht="19.149999999999999" customHeight="1" x14ac:dyDescent="0.25">
      <c r="B12" s="86"/>
      <c r="C12" s="86"/>
      <c r="D12" s="86"/>
      <c r="E12" s="86"/>
      <c r="F12" s="85" t="s">
        <v>5</v>
      </c>
      <c r="G12" s="85" t="s">
        <v>6</v>
      </c>
      <c r="H12" s="88" t="s">
        <v>7</v>
      </c>
      <c r="I12" s="90"/>
      <c r="J12" s="85" t="s">
        <v>8</v>
      </c>
      <c r="K12" s="85" t="s">
        <v>5</v>
      </c>
      <c r="L12" s="85" t="s">
        <v>9</v>
      </c>
      <c r="M12" s="85" t="s">
        <v>6</v>
      </c>
      <c r="N12" s="88" t="s">
        <v>7</v>
      </c>
      <c r="O12" s="90"/>
      <c r="P12" s="85" t="s">
        <v>8</v>
      </c>
      <c r="Q12" s="86"/>
    </row>
    <row r="13" spans="2:17" ht="21.6" customHeight="1" x14ac:dyDescent="0.25">
      <c r="B13" s="86"/>
      <c r="C13" s="86"/>
      <c r="D13" s="86"/>
      <c r="E13" s="86"/>
      <c r="F13" s="86"/>
      <c r="G13" s="86"/>
      <c r="H13" s="85" t="s">
        <v>10</v>
      </c>
      <c r="I13" s="85" t="s">
        <v>11</v>
      </c>
      <c r="J13" s="86"/>
      <c r="K13" s="86"/>
      <c r="L13" s="86"/>
      <c r="M13" s="86"/>
      <c r="N13" s="85" t="s">
        <v>10</v>
      </c>
      <c r="O13" s="85" t="s">
        <v>11</v>
      </c>
      <c r="P13" s="86"/>
      <c r="Q13" s="86"/>
    </row>
    <row r="14" spans="2:17" ht="21.75" customHeight="1" x14ac:dyDescent="0.25"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30</v>
      </c>
      <c r="F16" s="55">
        <f t="shared" ref="F16:Q16" si="0">F17</f>
        <v>694866</v>
      </c>
      <c r="G16" s="55">
        <f t="shared" si="0"/>
        <v>694866</v>
      </c>
      <c r="H16" s="55">
        <f t="shared" si="0"/>
        <v>0</v>
      </c>
      <c r="I16" s="55">
        <f t="shared" si="0"/>
        <v>0</v>
      </c>
      <c r="J16" s="55">
        <f t="shared" si="0"/>
        <v>0</v>
      </c>
      <c r="K16" s="55">
        <f t="shared" si="0"/>
        <v>0</v>
      </c>
      <c r="L16" s="55">
        <f t="shared" si="0"/>
        <v>0</v>
      </c>
      <c r="M16" s="55">
        <f t="shared" si="0"/>
        <v>0</v>
      </c>
      <c r="N16" s="55">
        <f t="shared" si="0"/>
        <v>0</v>
      </c>
      <c r="O16" s="55">
        <f t="shared" si="0"/>
        <v>0</v>
      </c>
      <c r="P16" s="55">
        <f t="shared" si="0"/>
        <v>0</v>
      </c>
      <c r="Q16" s="55">
        <f t="shared" si="0"/>
        <v>694866</v>
      </c>
    </row>
    <row r="17" spans="2:17" ht="18" x14ac:dyDescent="0.25">
      <c r="B17" s="9" t="s">
        <v>19</v>
      </c>
      <c r="C17" s="6"/>
      <c r="D17" s="6"/>
      <c r="E17" s="10" t="s">
        <v>30</v>
      </c>
      <c r="F17" s="56">
        <f>F18+F19+F20+F21+F23+F26</f>
        <v>694866</v>
      </c>
      <c r="G17" s="56">
        <f t="shared" ref="G17:Q17" si="1">G18+G19+G20+G21+G23+G26</f>
        <v>694866</v>
      </c>
      <c r="H17" s="56">
        <f t="shared" si="1"/>
        <v>0</v>
      </c>
      <c r="I17" s="56">
        <f t="shared" si="1"/>
        <v>0</v>
      </c>
      <c r="J17" s="56">
        <f t="shared" si="1"/>
        <v>0</v>
      </c>
      <c r="K17" s="56">
        <f t="shared" si="1"/>
        <v>0</v>
      </c>
      <c r="L17" s="56">
        <f t="shared" si="1"/>
        <v>0</v>
      </c>
      <c r="M17" s="56">
        <f t="shared" si="1"/>
        <v>0</v>
      </c>
      <c r="N17" s="56">
        <f t="shared" si="1"/>
        <v>0</v>
      </c>
      <c r="O17" s="56">
        <f t="shared" si="1"/>
        <v>0</v>
      </c>
      <c r="P17" s="56">
        <f t="shared" si="1"/>
        <v>0</v>
      </c>
      <c r="Q17" s="56">
        <f t="shared" si="1"/>
        <v>694866</v>
      </c>
    </row>
    <row r="18" spans="2:17" ht="63" x14ac:dyDescent="0.25">
      <c r="B18" s="16" t="s">
        <v>20</v>
      </c>
      <c r="C18" s="24" t="s">
        <v>21</v>
      </c>
      <c r="D18" s="11" t="s">
        <v>57</v>
      </c>
      <c r="E18" s="46" t="s">
        <v>23</v>
      </c>
      <c r="F18" s="59">
        <v>-1800</v>
      </c>
      <c r="G18" s="60">
        <v>-1800</v>
      </c>
      <c r="H18" s="60"/>
      <c r="I18" s="60"/>
      <c r="J18" s="60"/>
      <c r="K18" s="61"/>
      <c r="L18" s="61"/>
      <c r="M18" s="61"/>
      <c r="N18" s="61"/>
      <c r="O18" s="61"/>
      <c r="P18" s="61"/>
      <c r="Q18" s="61">
        <f t="shared" ref="Q18:Q39" si="2">F18+K18</f>
        <v>-1800</v>
      </c>
    </row>
    <row r="19" spans="2:17" ht="63" x14ac:dyDescent="0.25">
      <c r="B19" s="16" t="s">
        <v>70</v>
      </c>
      <c r="C19" s="24" t="s">
        <v>35</v>
      </c>
      <c r="D19" s="11" t="s">
        <v>22</v>
      </c>
      <c r="E19" s="30" t="s">
        <v>34</v>
      </c>
      <c r="F19" s="62">
        <v>1800</v>
      </c>
      <c r="G19" s="63">
        <v>1800</v>
      </c>
      <c r="H19" s="63"/>
      <c r="I19" s="63"/>
      <c r="J19" s="63"/>
      <c r="K19" s="64"/>
      <c r="L19" s="61"/>
      <c r="M19" s="61"/>
      <c r="N19" s="61"/>
      <c r="O19" s="61"/>
      <c r="P19" s="61"/>
      <c r="Q19" s="61">
        <f t="shared" si="2"/>
        <v>1800</v>
      </c>
    </row>
    <row r="20" spans="2:17" ht="31.5" x14ac:dyDescent="0.25">
      <c r="B20" s="24" t="s">
        <v>67</v>
      </c>
      <c r="C20" s="24">
        <v>2010</v>
      </c>
      <c r="D20" s="15" t="s">
        <v>52</v>
      </c>
      <c r="E20" s="18" t="s">
        <v>53</v>
      </c>
      <c r="F20" s="57">
        <v>751002</v>
      </c>
      <c r="G20" s="57">
        <v>751002</v>
      </c>
      <c r="H20" s="57"/>
      <c r="I20" s="57"/>
      <c r="J20" s="66"/>
      <c r="K20" s="66"/>
      <c r="L20" s="66"/>
      <c r="M20" s="66"/>
      <c r="N20" s="66"/>
      <c r="O20" s="66"/>
      <c r="P20" s="66"/>
      <c r="Q20" s="63">
        <f>F20+K20</f>
        <v>751002</v>
      </c>
    </row>
    <row r="21" spans="2:17" ht="31.5" x14ac:dyDescent="0.25">
      <c r="B21" s="14" t="s">
        <v>68</v>
      </c>
      <c r="C21" s="24">
        <v>2110</v>
      </c>
      <c r="D21" s="15" t="s">
        <v>52</v>
      </c>
      <c r="E21" s="34" t="s">
        <v>66</v>
      </c>
      <c r="F21" s="57">
        <v>-42036</v>
      </c>
      <c r="G21" s="57">
        <v>-42036</v>
      </c>
      <c r="H21" s="63"/>
      <c r="I21" s="63"/>
      <c r="J21" s="63"/>
      <c r="K21" s="63"/>
      <c r="L21" s="63"/>
      <c r="M21" s="63"/>
      <c r="N21" s="63"/>
      <c r="O21" s="63"/>
      <c r="P21" s="63"/>
      <c r="Q21" s="63">
        <f>F21+K21</f>
        <v>-42036</v>
      </c>
    </row>
    <row r="22" spans="2:17" ht="63" x14ac:dyDescent="0.25">
      <c r="B22" s="14" t="s">
        <v>69</v>
      </c>
      <c r="C22" s="24">
        <v>2111</v>
      </c>
      <c r="D22" s="15" t="s">
        <v>54</v>
      </c>
      <c r="E22" s="18" t="s">
        <v>55</v>
      </c>
      <c r="F22" s="57">
        <v>-42036</v>
      </c>
      <c r="G22" s="57">
        <v>-42036</v>
      </c>
      <c r="H22" s="63"/>
      <c r="I22" s="63"/>
      <c r="J22" s="63"/>
      <c r="K22" s="63"/>
      <c r="L22" s="63"/>
      <c r="M22" s="63"/>
      <c r="N22" s="63"/>
      <c r="O22" s="63"/>
      <c r="P22" s="63"/>
      <c r="Q22" s="63">
        <f>F22+K22</f>
        <v>-42036</v>
      </c>
    </row>
    <row r="23" spans="2:17" ht="31.5" x14ac:dyDescent="0.25">
      <c r="B23" s="14" t="s">
        <v>31</v>
      </c>
      <c r="C23" s="24">
        <v>3130</v>
      </c>
      <c r="D23" s="15"/>
      <c r="E23" s="30" t="s">
        <v>28</v>
      </c>
      <c r="F23" s="62">
        <v>-26740</v>
      </c>
      <c r="G23" s="62">
        <v>-26740</v>
      </c>
      <c r="H23" s="62"/>
      <c r="I23" s="62"/>
      <c r="J23" s="61"/>
      <c r="K23" s="61"/>
      <c r="L23" s="61"/>
      <c r="M23" s="61"/>
      <c r="N23" s="61"/>
      <c r="O23" s="61"/>
      <c r="P23" s="61"/>
      <c r="Q23" s="61">
        <f t="shared" si="2"/>
        <v>-26740</v>
      </c>
    </row>
    <row r="24" spans="2:17" ht="31.5" x14ac:dyDescent="0.25">
      <c r="B24" s="14" t="s">
        <v>32</v>
      </c>
      <c r="C24" s="24">
        <v>3133</v>
      </c>
      <c r="D24" s="19" t="s">
        <v>24</v>
      </c>
      <c r="E24" s="30" t="s">
        <v>29</v>
      </c>
      <c r="F24" s="62">
        <v>-26740</v>
      </c>
      <c r="G24" s="63">
        <v>-26740</v>
      </c>
      <c r="H24" s="67"/>
      <c r="I24" s="61"/>
      <c r="J24" s="61"/>
      <c r="K24" s="61"/>
      <c r="L24" s="61"/>
      <c r="M24" s="61"/>
      <c r="N24" s="61"/>
      <c r="O24" s="61"/>
      <c r="P24" s="61"/>
      <c r="Q24" s="61">
        <f t="shared" si="2"/>
        <v>-26740</v>
      </c>
    </row>
    <row r="25" spans="2:17" ht="15" customHeight="1" x14ac:dyDescent="0.25">
      <c r="B25" s="14"/>
      <c r="C25" s="24"/>
      <c r="D25" s="15"/>
      <c r="E25" s="30" t="s">
        <v>56</v>
      </c>
      <c r="F25" s="62">
        <v>-26740</v>
      </c>
      <c r="G25" s="63">
        <v>-26740</v>
      </c>
      <c r="H25" s="63"/>
      <c r="I25" s="64"/>
      <c r="J25" s="61"/>
      <c r="K25" s="61"/>
      <c r="L25" s="61"/>
      <c r="M25" s="61"/>
      <c r="N25" s="61"/>
      <c r="O25" s="61"/>
      <c r="P25" s="61"/>
      <c r="Q25" s="61">
        <f t="shared" si="2"/>
        <v>-26740</v>
      </c>
    </row>
    <row r="26" spans="2:17" ht="47.25" x14ac:dyDescent="0.25">
      <c r="B26" s="44" t="s">
        <v>33</v>
      </c>
      <c r="C26" s="78">
        <v>4060</v>
      </c>
      <c r="D26" s="20" t="s">
        <v>25</v>
      </c>
      <c r="E26" s="45" t="s">
        <v>26</v>
      </c>
      <c r="F26" s="70">
        <v>12640</v>
      </c>
      <c r="G26" s="71">
        <v>12640</v>
      </c>
      <c r="H26" s="65"/>
      <c r="I26" s="65"/>
      <c r="J26" s="61"/>
      <c r="K26" s="61"/>
      <c r="L26" s="61"/>
      <c r="M26" s="61"/>
      <c r="N26" s="61"/>
      <c r="O26" s="61"/>
      <c r="P26" s="61"/>
      <c r="Q26" s="61">
        <f t="shared" si="2"/>
        <v>12640</v>
      </c>
    </row>
    <row r="27" spans="2:17" ht="37.5" x14ac:dyDescent="0.3">
      <c r="B27" s="50" t="s">
        <v>36</v>
      </c>
      <c r="C27" s="14"/>
      <c r="D27" s="15"/>
      <c r="E27" s="49" t="s">
        <v>71</v>
      </c>
      <c r="F27" s="72">
        <f>F28</f>
        <v>165174</v>
      </c>
      <c r="G27" s="58">
        <f t="shared" ref="G27:Q27" si="3">G28</f>
        <v>165174</v>
      </c>
      <c r="H27" s="58">
        <f t="shared" si="3"/>
        <v>0</v>
      </c>
      <c r="I27" s="58">
        <f t="shared" si="3"/>
        <v>-13700</v>
      </c>
      <c r="J27" s="58">
        <f t="shared" si="3"/>
        <v>0</v>
      </c>
      <c r="K27" s="58">
        <f t="shared" si="3"/>
        <v>0</v>
      </c>
      <c r="L27" s="58">
        <f t="shared" si="3"/>
        <v>0</v>
      </c>
      <c r="M27" s="58">
        <f t="shared" si="3"/>
        <v>0</v>
      </c>
      <c r="N27" s="58">
        <f t="shared" si="3"/>
        <v>0</v>
      </c>
      <c r="O27" s="58">
        <f t="shared" si="3"/>
        <v>0</v>
      </c>
      <c r="P27" s="58">
        <f t="shared" si="3"/>
        <v>0</v>
      </c>
      <c r="Q27" s="58">
        <f t="shared" si="3"/>
        <v>165174</v>
      </c>
    </row>
    <row r="28" spans="2:17" ht="37.5" x14ac:dyDescent="0.3">
      <c r="B28" s="51" t="s">
        <v>37</v>
      </c>
      <c r="C28" s="52"/>
      <c r="D28" s="53"/>
      <c r="E28" s="49" t="s">
        <v>71</v>
      </c>
      <c r="F28" s="73">
        <f>F29+F30+F32+F35+F37+F33</f>
        <v>165174</v>
      </c>
      <c r="G28" s="73">
        <f t="shared" ref="G28:Q28" si="4">G29+G30+G32+G35+G37+G33</f>
        <v>165174</v>
      </c>
      <c r="H28" s="73">
        <f t="shared" si="4"/>
        <v>0</v>
      </c>
      <c r="I28" s="73">
        <f t="shared" si="4"/>
        <v>-13700</v>
      </c>
      <c r="J28" s="73">
        <f t="shared" si="4"/>
        <v>0</v>
      </c>
      <c r="K28" s="73">
        <f t="shared" si="4"/>
        <v>0</v>
      </c>
      <c r="L28" s="73">
        <f t="shared" si="4"/>
        <v>0</v>
      </c>
      <c r="M28" s="73">
        <f t="shared" si="4"/>
        <v>0</v>
      </c>
      <c r="N28" s="73">
        <f t="shared" si="4"/>
        <v>0</v>
      </c>
      <c r="O28" s="73">
        <f t="shared" si="4"/>
        <v>0</v>
      </c>
      <c r="P28" s="73">
        <f t="shared" si="4"/>
        <v>0</v>
      </c>
      <c r="Q28" s="73">
        <f t="shared" si="4"/>
        <v>165174</v>
      </c>
    </row>
    <row r="29" spans="2:17" ht="15.75" x14ac:dyDescent="0.25">
      <c r="B29" s="37" t="s">
        <v>38</v>
      </c>
      <c r="C29" s="24">
        <v>1010</v>
      </c>
      <c r="D29" s="15" t="s">
        <v>39</v>
      </c>
      <c r="E29" s="12" t="s">
        <v>40</v>
      </c>
      <c r="F29" s="75">
        <v>34500</v>
      </c>
      <c r="G29" s="67">
        <v>34500</v>
      </c>
      <c r="H29" s="61"/>
      <c r="I29" s="65"/>
      <c r="J29" s="65"/>
      <c r="K29" s="65"/>
      <c r="L29" s="65"/>
      <c r="M29" s="65"/>
      <c r="N29" s="65"/>
      <c r="O29" s="65"/>
      <c r="P29" s="65"/>
      <c r="Q29" s="65">
        <f t="shared" ref="Q29:Q38" si="5">F29+K29</f>
        <v>34500</v>
      </c>
    </row>
    <row r="30" spans="2:17" ht="47.25" x14ac:dyDescent="0.25">
      <c r="B30" s="37" t="s">
        <v>41</v>
      </c>
      <c r="C30" s="24">
        <v>1020</v>
      </c>
      <c r="D30" s="15"/>
      <c r="E30" s="12" t="s">
        <v>58</v>
      </c>
      <c r="F30" s="62">
        <v>249251</v>
      </c>
      <c r="G30" s="62">
        <v>249251</v>
      </c>
      <c r="H30" s="74"/>
      <c r="I30" s="74"/>
      <c r="J30" s="64"/>
      <c r="K30" s="61"/>
      <c r="L30" s="61"/>
      <c r="M30" s="61"/>
      <c r="N30" s="61"/>
      <c r="O30" s="61"/>
      <c r="P30" s="61"/>
      <c r="Q30" s="61">
        <f t="shared" si="5"/>
        <v>249251</v>
      </c>
    </row>
    <row r="31" spans="2:17" ht="31.5" x14ac:dyDescent="0.25">
      <c r="B31" s="47" t="s">
        <v>59</v>
      </c>
      <c r="C31" s="47">
        <v>1021</v>
      </c>
      <c r="D31" s="79" t="s">
        <v>42</v>
      </c>
      <c r="E31" s="46" t="s">
        <v>60</v>
      </c>
      <c r="F31" s="62">
        <v>249251</v>
      </c>
      <c r="G31" s="63">
        <v>249251</v>
      </c>
      <c r="H31" s="67"/>
      <c r="I31" s="60"/>
      <c r="J31" s="60"/>
      <c r="K31" s="61"/>
      <c r="L31" s="61"/>
      <c r="M31" s="61"/>
      <c r="N31" s="61"/>
      <c r="O31" s="61"/>
      <c r="P31" s="61"/>
      <c r="Q31" s="61">
        <f t="shared" si="5"/>
        <v>249251</v>
      </c>
    </row>
    <row r="32" spans="2:17" ht="63" x14ac:dyDescent="0.25">
      <c r="B32" s="48" t="s">
        <v>61</v>
      </c>
      <c r="C32" s="77">
        <v>1070</v>
      </c>
      <c r="D32" s="20" t="s">
        <v>43</v>
      </c>
      <c r="E32" s="46" t="s">
        <v>44</v>
      </c>
      <c r="F32" s="80">
        <v>16869</v>
      </c>
      <c r="G32" s="81">
        <v>16869</v>
      </c>
      <c r="H32" s="60"/>
      <c r="I32" s="60"/>
      <c r="J32" s="60"/>
      <c r="K32" s="61"/>
      <c r="L32" s="61"/>
      <c r="M32" s="61"/>
      <c r="N32" s="61"/>
      <c r="O32" s="61"/>
      <c r="P32" s="61"/>
      <c r="Q32" s="61">
        <f t="shared" si="5"/>
        <v>16869</v>
      </c>
    </row>
    <row r="33" spans="1:17" ht="63" x14ac:dyDescent="0.25">
      <c r="B33" s="48" t="s">
        <v>78</v>
      </c>
      <c r="C33" s="77">
        <v>1140</v>
      </c>
      <c r="D33" s="20" t="s">
        <v>43</v>
      </c>
      <c r="E33" s="12" t="s">
        <v>44</v>
      </c>
      <c r="F33" s="62">
        <v>-150000</v>
      </c>
      <c r="G33" s="63">
        <v>-150000</v>
      </c>
      <c r="H33" s="63"/>
      <c r="I33" s="63"/>
      <c r="J33" s="63"/>
      <c r="K33" s="64"/>
      <c r="L33" s="61"/>
      <c r="M33" s="61"/>
      <c r="N33" s="61"/>
      <c r="O33" s="61"/>
      <c r="P33" s="61"/>
      <c r="Q33" s="61">
        <f t="shared" si="5"/>
        <v>-150000</v>
      </c>
    </row>
    <row r="34" spans="1:17" ht="39" customHeight="1" x14ac:dyDescent="0.25">
      <c r="B34" s="48" t="s">
        <v>79</v>
      </c>
      <c r="C34" s="77">
        <v>1142</v>
      </c>
      <c r="D34" s="15" t="s">
        <v>45</v>
      </c>
      <c r="E34" s="12" t="s">
        <v>80</v>
      </c>
      <c r="F34" s="62">
        <v>-150000</v>
      </c>
      <c r="G34" s="63">
        <v>150000</v>
      </c>
      <c r="H34" s="63"/>
      <c r="I34" s="63"/>
      <c r="J34" s="63"/>
      <c r="K34" s="64"/>
      <c r="L34" s="61"/>
      <c r="M34" s="61"/>
      <c r="N34" s="61"/>
      <c r="O34" s="61"/>
      <c r="P34" s="61"/>
      <c r="Q34" s="61">
        <f t="shared" si="5"/>
        <v>-150000</v>
      </c>
    </row>
    <row r="35" spans="1:17" ht="31.5" x14ac:dyDescent="0.25">
      <c r="B35" s="16" t="s">
        <v>62</v>
      </c>
      <c r="C35" s="37">
        <v>1150</v>
      </c>
      <c r="D35" s="19"/>
      <c r="E35" s="82" t="s">
        <v>46</v>
      </c>
      <c r="F35" s="70">
        <v>-13220</v>
      </c>
      <c r="G35" s="70">
        <v>-13220</v>
      </c>
      <c r="H35" s="70"/>
      <c r="I35" s="70">
        <v>-13700</v>
      </c>
      <c r="J35" s="65"/>
      <c r="K35" s="61"/>
      <c r="L35" s="61"/>
      <c r="M35" s="61"/>
      <c r="N35" s="61"/>
      <c r="O35" s="61"/>
      <c r="P35" s="61"/>
      <c r="Q35" s="61">
        <f t="shared" si="5"/>
        <v>-13220</v>
      </c>
    </row>
    <row r="36" spans="1:17" ht="47.25" x14ac:dyDescent="0.25">
      <c r="B36" s="16" t="s">
        <v>63</v>
      </c>
      <c r="C36" s="37">
        <v>1151</v>
      </c>
      <c r="D36" s="15" t="s">
        <v>45</v>
      </c>
      <c r="E36" s="30" t="s">
        <v>64</v>
      </c>
      <c r="F36" s="62">
        <v>-13220</v>
      </c>
      <c r="G36" s="64">
        <v>-13220</v>
      </c>
      <c r="H36" s="61"/>
      <c r="I36" s="61">
        <v>-13700</v>
      </c>
      <c r="J36" s="61"/>
      <c r="K36" s="61"/>
      <c r="L36" s="61"/>
      <c r="M36" s="61"/>
      <c r="N36" s="61"/>
      <c r="O36" s="61"/>
      <c r="P36" s="61"/>
      <c r="Q36" s="61">
        <f t="shared" si="5"/>
        <v>-13220</v>
      </c>
    </row>
    <row r="37" spans="1:17" ht="31.5" x14ac:dyDescent="0.25">
      <c r="B37" s="16" t="s">
        <v>47</v>
      </c>
      <c r="C37" s="37">
        <v>5030</v>
      </c>
      <c r="D37" s="20"/>
      <c r="E37" s="38" t="s">
        <v>48</v>
      </c>
      <c r="F37" s="68">
        <v>27774</v>
      </c>
      <c r="G37" s="68">
        <v>27774</v>
      </c>
      <c r="H37" s="68"/>
      <c r="I37" s="68"/>
      <c r="J37" s="69"/>
      <c r="K37" s="69"/>
      <c r="L37" s="69"/>
      <c r="M37" s="69"/>
      <c r="N37" s="69"/>
      <c r="O37" s="69"/>
      <c r="P37" s="69"/>
      <c r="Q37" s="69">
        <f t="shared" ref="Q37" si="6">Q38</f>
        <v>27774</v>
      </c>
    </row>
    <row r="38" spans="1:17" ht="47.25" x14ac:dyDescent="0.25">
      <c r="B38" s="16" t="s">
        <v>50</v>
      </c>
      <c r="C38" s="24">
        <v>5031</v>
      </c>
      <c r="D38" s="15" t="s">
        <v>49</v>
      </c>
      <c r="E38" s="13" t="s">
        <v>51</v>
      </c>
      <c r="F38" s="76">
        <v>27774</v>
      </c>
      <c r="G38" s="76">
        <v>27774</v>
      </c>
      <c r="H38" s="76"/>
      <c r="I38" s="76"/>
      <c r="J38" s="76"/>
      <c r="K38" s="76"/>
      <c r="L38" s="76"/>
      <c r="M38" s="76"/>
      <c r="N38" s="76"/>
      <c r="O38" s="76"/>
      <c r="P38" s="76"/>
      <c r="Q38" s="63">
        <f t="shared" si="5"/>
        <v>27774</v>
      </c>
    </row>
    <row r="39" spans="1:17" ht="15.75" x14ac:dyDescent="0.25">
      <c r="B39" s="42">
        <v>3700000</v>
      </c>
      <c r="C39" s="17"/>
      <c r="D39" s="21"/>
      <c r="E39" s="22" t="s">
        <v>65</v>
      </c>
      <c r="F39" s="66">
        <f t="shared" ref="F39:P39" si="7">F40</f>
        <v>399000</v>
      </c>
      <c r="G39" s="66">
        <f t="shared" si="7"/>
        <v>399000</v>
      </c>
      <c r="H39" s="66">
        <f t="shared" si="7"/>
        <v>0</v>
      </c>
      <c r="I39" s="66">
        <f t="shared" si="7"/>
        <v>0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6">
        <f t="shared" si="7"/>
        <v>0</v>
      </c>
      <c r="O39" s="66">
        <f t="shared" si="7"/>
        <v>0</v>
      </c>
      <c r="P39" s="66">
        <f t="shared" si="7"/>
        <v>0</v>
      </c>
      <c r="Q39" s="58">
        <f t="shared" si="2"/>
        <v>399000</v>
      </c>
    </row>
    <row r="40" spans="1:17" ht="15.75" x14ac:dyDescent="0.25">
      <c r="B40" s="43">
        <v>3710000</v>
      </c>
      <c r="C40" s="26"/>
      <c r="D40" s="27"/>
      <c r="E40" s="23" t="s">
        <v>65</v>
      </c>
      <c r="F40" s="66">
        <f>F41+F42</f>
        <v>399000</v>
      </c>
      <c r="G40" s="66">
        <f t="shared" ref="G40:Q40" si="8">G41+G42</f>
        <v>399000</v>
      </c>
      <c r="H40" s="66">
        <f t="shared" si="8"/>
        <v>0</v>
      </c>
      <c r="I40" s="66">
        <f t="shared" si="8"/>
        <v>0</v>
      </c>
      <c r="J40" s="66">
        <f t="shared" si="8"/>
        <v>0</v>
      </c>
      <c r="K40" s="66">
        <f t="shared" si="8"/>
        <v>0</v>
      </c>
      <c r="L40" s="66">
        <f t="shared" si="8"/>
        <v>0</v>
      </c>
      <c r="M40" s="66">
        <f t="shared" si="8"/>
        <v>0</v>
      </c>
      <c r="N40" s="66">
        <f t="shared" si="8"/>
        <v>0</v>
      </c>
      <c r="O40" s="66">
        <f t="shared" si="8"/>
        <v>0</v>
      </c>
      <c r="P40" s="66">
        <f t="shared" si="8"/>
        <v>0</v>
      </c>
      <c r="Q40" s="66">
        <f t="shared" si="8"/>
        <v>399000</v>
      </c>
    </row>
    <row r="41" spans="1:17" ht="63" x14ac:dyDescent="0.25">
      <c r="B41" s="41">
        <v>3719800</v>
      </c>
      <c r="C41" s="26">
        <v>9800</v>
      </c>
      <c r="D41" s="21" t="s">
        <v>72</v>
      </c>
      <c r="E41" s="30" t="s">
        <v>73</v>
      </c>
      <c r="F41" s="57">
        <v>49000</v>
      </c>
      <c r="G41" s="57">
        <v>49000</v>
      </c>
      <c r="H41" s="66"/>
      <c r="I41" s="66"/>
      <c r="J41" s="66"/>
      <c r="K41" s="66"/>
      <c r="L41" s="66"/>
      <c r="M41" s="66"/>
      <c r="N41" s="66"/>
      <c r="O41" s="66"/>
      <c r="P41" s="66"/>
      <c r="Q41" s="63">
        <f t="shared" ref="Q41:Q43" si="9">F41+K41</f>
        <v>49000</v>
      </c>
    </row>
    <row r="42" spans="1:17" ht="15.75" x14ac:dyDescent="0.25">
      <c r="B42" s="24" t="s">
        <v>74</v>
      </c>
      <c r="C42" s="14">
        <v>9770</v>
      </c>
      <c r="D42" s="15" t="s">
        <v>72</v>
      </c>
      <c r="E42" s="28" t="s">
        <v>75</v>
      </c>
      <c r="F42" s="57">
        <v>350000</v>
      </c>
      <c r="G42" s="57">
        <v>350000</v>
      </c>
      <c r="H42" s="66"/>
      <c r="I42" s="66"/>
      <c r="J42" s="66"/>
      <c r="K42" s="66"/>
      <c r="L42" s="66"/>
      <c r="M42" s="66"/>
      <c r="N42" s="66"/>
      <c r="O42" s="66"/>
      <c r="P42" s="66"/>
      <c r="Q42" s="63">
        <f t="shared" si="9"/>
        <v>350000</v>
      </c>
    </row>
    <row r="43" spans="1:17" ht="23.25" customHeight="1" x14ac:dyDescent="0.25">
      <c r="B43" s="24"/>
      <c r="C43" s="14"/>
      <c r="D43" s="15"/>
      <c r="E43" s="28" t="s">
        <v>76</v>
      </c>
      <c r="F43" s="57">
        <v>250000</v>
      </c>
      <c r="G43" s="57">
        <v>250000</v>
      </c>
      <c r="H43" s="66"/>
      <c r="I43" s="66"/>
      <c r="J43" s="66"/>
      <c r="K43" s="66"/>
      <c r="L43" s="66"/>
      <c r="M43" s="66"/>
      <c r="N43" s="66"/>
      <c r="O43" s="66"/>
      <c r="P43" s="66"/>
      <c r="Q43" s="63">
        <f t="shared" si="9"/>
        <v>250000</v>
      </c>
    </row>
    <row r="44" spans="1:17" ht="24" customHeight="1" x14ac:dyDescent="0.25">
      <c r="A44" s="40"/>
      <c r="B44" s="41"/>
      <c r="C44" s="26"/>
      <c r="D44" s="21"/>
      <c r="E44" s="30" t="s">
        <v>77</v>
      </c>
      <c r="F44" s="57">
        <v>100000</v>
      </c>
      <c r="G44" s="57">
        <v>100000</v>
      </c>
      <c r="H44" s="57"/>
      <c r="I44" s="57"/>
      <c r="J44" s="66"/>
      <c r="K44" s="66"/>
      <c r="L44" s="66"/>
      <c r="M44" s="66"/>
      <c r="N44" s="66"/>
      <c r="O44" s="66"/>
      <c r="P44" s="66"/>
      <c r="Q44" s="63">
        <f>F44+K44</f>
        <v>100000</v>
      </c>
    </row>
    <row r="45" spans="1:17" ht="15.75" hidden="1" x14ac:dyDescent="0.25">
      <c r="B45" s="24"/>
      <c r="C45" s="24"/>
      <c r="D45" s="25"/>
      <c r="E45" s="12"/>
      <c r="F45" s="57"/>
      <c r="G45" s="57"/>
      <c r="H45" s="63"/>
      <c r="I45" s="63"/>
      <c r="J45" s="63"/>
      <c r="K45" s="63"/>
      <c r="L45" s="63"/>
      <c r="M45" s="63"/>
      <c r="N45" s="63"/>
      <c r="O45" s="63"/>
      <c r="P45" s="63"/>
      <c r="Q45" s="63">
        <f t="shared" ref="Q45:Q46" si="10">F45+K45</f>
        <v>0</v>
      </c>
    </row>
    <row r="46" spans="1:17" ht="15.75" hidden="1" x14ac:dyDescent="0.25">
      <c r="B46" s="24"/>
      <c r="C46" s="24"/>
      <c r="D46" s="25"/>
      <c r="E46" s="12"/>
      <c r="F46" s="57"/>
      <c r="G46" s="57"/>
      <c r="H46" s="63"/>
      <c r="I46" s="63"/>
      <c r="J46" s="63"/>
      <c r="K46" s="63"/>
      <c r="L46" s="63"/>
      <c r="M46" s="63"/>
      <c r="N46" s="63"/>
      <c r="O46" s="63"/>
      <c r="P46" s="63"/>
      <c r="Q46" s="63">
        <f t="shared" si="10"/>
        <v>0</v>
      </c>
    </row>
    <row r="47" spans="1:17" ht="15.75" x14ac:dyDescent="0.25">
      <c r="B47" s="35" t="s">
        <v>12</v>
      </c>
      <c r="C47" s="35" t="s">
        <v>12</v>
      </c>
      <c r="D47" s="35" t="s">
        <v>12</v>
      </c>
      <c r="E47" s="36" t="s">
        <v>13</v>
      </c>
      <c r="F47" s="58">
        <f t="shared" ref="F47:Q47" si="11">F16+F27+F39</f>
        <v>1259040</v>
      </c>
      <c r="G47" s="58">
        <f t="shared" si="11"/>
        <v>1259040</v>
      </c>
      <c r="H47" s="58">
        <f t="shared" si="11"/>
        <v>0</v>
      </c>
      <c r="I47" s="58">
        <f t="shared" si="11"/>
        <v>-13700</v>
      </c>
      <c r="J47" s="58">
        <f t="shared" si="11"/>
        <v>0</v>
      </c>
      <c r="K47" s="58">
        <f t="shared" si="11"/>
        <v>0</v>
      </c>
      <c r="L47" s="58">
        <f t="shared" si="11"/>
        <v>0</v>
      </c>
      <c r="M47" s="58">
        <f t="shared" si="11"/>
        <v>0</v>
      </c>
      <c r="N47" s="58">
        <f t="shared" si="11"/>
        <v>0</v>
      </c>
      <c r="O47" s="58">
        <f t="shared" si="11"/>
        <v>0</v>
      </c>
      <c r="P47" s="58">
        <f t="shared" si="11"/>
        <v>0</v>
      </c>
      <c r="Q47" s="58">
        <f t="shared" si="11"/>
        <v>1259040</v>
      </c>
    </row>
    <row r="48" spans="1:17" ht="15.75" x14ac:dyDescent="0.25">
      <c r="F48" s="33"/>
    </row>
    <row r="49" spans="5:17" ht="18.75" x14ac:dyDescent="0.3">
      <c r="E49" s="83" t="s">
        <v>84</v>
      </c>
      <c r="F49" s="39"/>
      <c r="G49" s="84" t="s">
        <v>85</v>
      </c>
      <c r="H49" s="31"/>
      <c r="Q49" s="54"/>
    </row>
    <row r="50" spans="5:17" x14ac:dyDescent="0.25">
      <c r="F50" s="39"/>
      <c r="H50" s="31"/>
      <c r="I50" s="31"/>
      <c r="Q50" s="31"/>
    </row>
    <row r="51" spans="5:17" x14ac:dyDescent="0.25">
      <c r="E51" s="39"/>
      <c r="F51" s="39"/>
      <c r="H51" s="31"/>
      <c r="M51" s="29"/>
      <c r="Q51" s="54"/>
    </row>
    <row r="52" spans="5:17" x14ac:dyDescent="0.25">
      <c r="H52" s="31"/>
    </row>
    <row r="54" spans="5:17" x14ac:dyDescent="0.25">
      <c r="Q54" s="31"/>
    </row>
  </sheetData>
  <mergeCells count="20"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  <mergeCell ref="B11:B14"/>
    <mergeCell ref="C11:C14"/>
    <mergeCell ref="D11:D14"/>
    <mergeCell ref="H13:H14"/>
    <mergeCell ref="E11:E14"/>
    <mergeCell ref="F12:F14"/>
    <mergeCell ref="G12:G14"/>
    <mergeCell ref="F11:J11"/>
  </mergeCells>
  <phoneticPr fontId="6" type="noConversion"/>
  <pageMargins left="0.51181102362204722" right="0.31496062992125984" top="0.74803149606299213" bottom="0.35433070866141736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2021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2024-11-08T06:32:53Z</dcterms:modified>
</cp:coreProperties>
</file>